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240" yWindow="570" windowWidth="28455" windowHeight="11955"/>
  </bookViews>
  <sheets>
    <sheet name="Renja SKPD" sheetId="1" r:id="rId1"/>
  </sheets>
  <calcPr calcId="124519"/>
</workbook>
</file>

<file path=xl/calcChain.xml><?xml version="1.0" encoding="utf-8"?>
<calcChain xmlns="http://schemas.openxmlformats.org/spreadsheetml/2006/main">
  <c r="S41" i="1"/>
  <c r="R41"/>
  <c r="Q41"/>
  <c r="P41"/>
  <c r="O41"/>
  <c r="K41"/>
  <c r="K39"/>
  <c r="K29"/>
  <c r="K24"/>
  <c r="K20"/>
  <c r="K10"/>
</calcChain>
</file>

<file path=xl/sharedStrings.xml><?xml version="1.0" encoding="utf-8"?>
<sst xmlns="http://schemas.openxmlformats.org/spreadsheetml/2006/main" count="211" uniqueCount="129">
  <si>
    <t>RUMUSAN RENCANA PROGRAM DAN KEGIATAN RUMAH SAKIT UMUM PROVINSI TAHUN 2019</t>
  </si>
  <si>
    <t>DAN PRAKIRAAN MAJU TAHUN 2020</t>
  </si>
  <si>
    <t>PROVINSI KEPULAUAN BANGKA BELITUNG</t>
  </si>
  <si>
    <t>Kode</t>
  </si>
  <si>
    <t>Prioritas Daerah</t>
  </si>
  <si>
    <t>Sasaran Prioritas</t>
  </si>
  <si>
    <t>Urusan/Bidang Urusan Pemerintahan Daerah dan Program/Kegiatan</t>
  </si>
  <si>
    <t>Lokasi Detail</t>
  </si>
  <si>
    <t xml:space="preserve"> Indikator Kinerja Program /Kegiatan</t>
  </si>
  <si>
    <t>Rencana Tahun 2019 (N)</t>
  </si>
  <si>
    <t>Catatan Penting</t>
  </si>
  <si>
    <t>Prakiraan Maju Rencana Tahun 2020 (N+1)</t>
  </si>
  <si>
    <t xml:space="preserve">Target Capaian Kinerja </t>
  </si>
  <si>
    <t>Kebutuhan Dana/ Pagu Indikatif</t>
  </si>
  <si>
    <t>Sumber Dana</t>
  </si>
  <si>
    <t>(1)</t>
  </si>
  <si>
    <t>(2)</t>
  </si>
  <si>
    <t>(3)</t>
  </si>
  <si>
    <t>(4)</t>
  </si>
  <si>
    <t>(5)</t>
  </si>
  <si>
    <t>(6)</t>
  </si>
  <si>
    <t>(7)</t>
  </si>
  <si>
    <t>(8)</t>
  </si>
  <si>
    <t>(9)</t>
  </si>
  <si>
    <t>(10)</t>
  </si>
  <si>
    <t>Non Urusan</t>
  </si>
  <si>
    <t>-</t>
  </si>
  <si>
    <t>PEMBANGUNAAN DEMOKRASI</t>
  </si>
  <si>
    <t>Peningkatan Pembangunan Demokrasi</t>
  </si>
  <si>
    <t>Program Peningkatan Pelayanan Pemerintah</t>
  </si>
  <si>
    <t xml:space="preserve"> Tingkat kepuasan aparatur perangkat daerah terhadap pelayanan kesekretariatan</t>
  </si>
  <si>
    <t>85 persen</t>
  </si>
  <si>
    <t>Pelayanan Administrasi Perkantoran</t>
  </si>
  <si>
    <t>Provinsi</t>
  </si>
  <si>
    <t>Jumlah Aparatur Perangkat Daerah yang terlayani selama 12 bulan</t>
  </si>
  <si>
    <t>adanya penambahan operasional gedung B dan 10 rumah singgah keluarga pasien</t>
  </si>
  <si>
    <t>90 persen</t>
  </si>
  <si>
    <t>Peningkatan Sarana dan Prasarana Aparatur</t>
  </si>
  <si>
    <t>Persentase peningkatan sarana dan prasarana aparatur</t>
  </si>
  <si>
    <t>Peningkatan Disiplin Aparatur</t>
  </si>
  <si>
    <t>Persentase peningkatan disiplin aparatur pegawai</t>
  </si>
  <si>
    <t>95 persen</t>
  </si>
  <si>
    <t>Penambahan pagu untuk pembuatan baju khusus petugas kesehatan</t>
  </si>
  <si>
    <t>Peningkatan Kapasitas Sumber Daya Aparatur</t>
  </si>
  <si>
    <t>persentase peningkatan kapasitas sumber daya aparatur</t>
  </si>
  <si>
    <t>Adanya penambahan pelatihan (inhouse training) dan petugas manajemen</t>
  </si>
  <si>
    <t>Pengembangan sistem pelaporan capaian kinerja dan keuangan</t>
  </si>
  <si>
    <t>persentase peningkatan pengembangan capaian kinerja dan keuangan</t>
  </si>
  <si>
    <t>penyusunan dokumen perencanaan</t>
  </si>
  <si>
    <t>Provinsi, Bangka</t>
  </si>
  <si>
    <t>dokumen perencanaan</t>
  </si>
  <si>
    <t>3 dokumen</t>
  </si>
  <si>
    <t>Promosi kesehatan dan pemberdayaan masyarakat</t>
  </si>
  <si>
    <t>jumlah fasilitas kesehatan yang mendapatkan promosi</t>
  </si>
  <si>
    <t>6 fasilitas kesehatan</t>
  </si>
  <si>
    <t>Wajib</t>
  </si>
  <si>
    <t>Kesehatan</t>
  </si>
  <si>
    <t xml:space="preserve">PENINGKATAN EKONOMI MASYARAKAT </t>
  </si>
  <si>
    <t>Menurunnya angka Pengangguran</t>
  </si>
  <si>
    <t xml:space="preserve">Program Pelayanan Teknis Keperawatan </t>
  </si>
  <si>
    <t xml:space="preserve"> 1. Survey kepuasan pasien terhadap pelayanan publik pelayanan teknis keperawatan RSUP, 2.LOS (Length of Stay), 3. Tingkat kelulusan akreditasi RSUP yang memenuhi standar akreditasi</t>
  </si>
  <si>
    <t>75 persen</t>
  </si>
  <si>
    <t>Standarisasi Pelayanan Kesehatan</t>
  </si>
  <si>
    <t>persentase akreditasi pelayanan RS</t>
  </si>
  <si>
    <t>50 persen</t>
  </si>
  <si>
    <t>Terdiri dari 3 sub kegiatan yaitu akreditasi, sister hospital dan SOP</t>
  </si>
  <si>
    <t>Evaluasi standar pelayanan teknis keperawatan</t>
  </si>
  <si>
    <t>Jumlah dokumen SOP dalam pelayanan pasien</t>
  </si>
  <si>
    <t>5 dokumen</t>
  </si>
  <si>
    <t>7 dokumen</t>
  </si>
  <si>
    <t>Peningkatan etika keperawatan</t>
  </si>
  <si>
    <t>bertambahnya tenaga keperawatan yang berkompeten</t>
  </si>
  <si>
    <t xml:space="preserve">0 </t>
  </si>
  <si>
    <t>Program Pelayanan Teknis Medis dan Penunjang Medis</t>
  </si>
  <si>
    <t xml:space="preserve"> 1. Survey kepuasan pasien terhadap pelayanan publik ,pelayanan teknis medis dan penunjang medis RSUP, 2. Persentase ketersediaan obat,peralatan dan perbekalan kesehatan, 3. Persentase ketersediaan pelayanan di Rumah Sakit, 4. Rasio korban bencana dengan tenaga kesehatan yang dikirim, 5. Persentase korban bencana yang mendapat pelayanan rujukan</t>
  </si>
  <si>
    <t>Pengadaan Obat dan Perbekalan Kesehatan</t>
  </si>
  <si>
    <t>persentase ketersediaan obat dan perbekalan kesehatan</t>
  </si>
  <si>
    <t xml:space="preserve">100 </t>
  </si>
  <si>
    <t>Adanya kebutuhan untuk di katerisasi jantung (Cathlab)/barang habis pakai</t>
  </si>
  <si>
    <t>Upaya Kesehatan Masyarakat</t>
  </si>
  <si>
    <t>persentase masyarakat yang dilayani sesuai standar</t>
  </si>
  <si>
    <t>Adanya pengembangan pelayanan dan kenaikan kelas B</t>
  </si>
  <si>
    <t>kemitraan peningkatan pelayanan kesehatan</t>
  </si>
  <si>
    <t>meningkatnya kemitraan pelayanan kesehatan</t>
  </si>
  <si>
    <t xml:space="preserve">2 </t>
  </si>
  <si>
    <t>Penyususnan standar kesehatan dan evaluasi standar kesehatan</t>
  </si>
  <si>
    <t>jumlah dokumen SOP Pelayanan rumah sakit</t>
  </si>
  <si>
    <t xml:space="preserve">15 </t>
  </si>
  <si>
    <t>Program Peningkatan Sarana Prasarana Rumah Sakit Umum</t>
  </si>
  <si>
    <t xml:space="preserve">  1. Tingkat kepuasan masyarakat terhadap sarana dan prasarana pelayanan Rumah Sakit, 2. Persentase sarana dan prasarana yang tersedia di Rumah Sakit</t>
  </si>
  <si>
    <t>Pembangunan Gedung Dapur Rumah Sakit</t>
  </si>
  <si>
    <t>Provinsi, Bangka, Merawang</t>
  </si>
  <si>
    <t>1 Unit Gedung Dapur Rumah Sakit</t>
  </si>
  <si>
    <t>1 Gedung</t>
  </si>
  <si>
    <t>0 Gedung</t>
  </si>
  <si>
    <t>Pembangunan Masjid</t>
  </si>
  <si>
    <t>1 Unit Masjid</t>
  </si>
  <si>
    <t>1 masjid</t>
  </si>
  <si>
    <t>0 masjid</t>
  </si>
  <si>
    <t>Pembangunan Gedung Laundry Rumah Sakit</t>
  </si>
  <si>
    <t>1 Unit Gedung Dapur</t>
  </si>
  <si>
    <t>1 gedung</t>
  </si>
  <si>
    <t>0 gedung</t>
  </si>
  <si>
    <t>Pembangunan Pagar Rumah Sakit</t>
  </si>
  <si>
    <t>1 Unit Pagar</t>
  </si>
  <si>
    <t>1 pagar</t>
  </si>
  <si>
    <t>0 pagar</t>
  </si>
  <si>
    <t>Perencanaan Gedung C</t>
  </si>
  <si>
    <t>1 dokumen perencanaan gedung C</t>
  </si>
  <si>
    <t>Perubahan dari usulan pembangunan fisik menjadi  kegiatan perencanaan (DED)</t>
  </si>
  <si>
    <t>0 persen</t>
  </si>
  <si>
    <t>Pembangunan Gedung Jenazah Rumah Sakit</t>
  </si>
  <si>
    <t>1 Unit Gedung Jenazah Rumah Sakit</t>
  </si>
  <si>
    <t>Promosi Kesehatan dan Pemberdayaan Masyarakat</t>
  </si>
  <si>
    <t>persentase promosi pelayanan kesehatan</t>
  </si>
  <si>
    <t>100 persen</t>
  </si>
  <si>
    <t>pindah program</t>
  </si>
  <si>
    <t>Pengadaan, Peningkatan Sarana dan Prasarana Rumah Sakit</t>
  </si>
  <si>
    <t>persentase sarana dan prasarana yang tersedia di RS</t>
  </si>
  <si>
    <t>Untuk dibahas di TAPD, untuk kegiatan konstruksi air bersih dibuat kegiatan sendiri</t>
  </si>
  <si>
    <t>Pemeliharaan Sarana dan Prasarana Rumah Sakit</t>
  </si>
  <si>
    <t>persentase sarana dan prasarana RS yang dipelihara</t>
  </si>
  <si>
    <t xml:space="preserve">85 </t>
  </si>
  <si>
    <t>Dikurangi dari pemeliharaan gedung rumah sakit sebesar Rp.800.000.000</t>
  </si>
  <si>
    <t xml:space="preserve">	Program Peningkatan Mutu Pelayanan Kesehatan BLUD RSUP</t>
  </si>
  <si>
    <t xml:space="preserve"> Pertumbuhan pendapatan BLUD RSUP</t>
  </si>
  <si>
    <t>Pelayanan dan Pendukung pelayanan</t>
  </si>
  <si>
    <t>Persentase tingkat kepuasan pelayanan pasien</t>
  </si>
  <si>
    <t>TOTAL</t>
  </si>
</sst>
</file>

<file path=xl/styles.xml><?xml version="1.0" encoding="utf-8"?>
<styleSheet xmlns="http://schemas.openxmlformats.org/spreadsheetml/2006/main">
  <fonts count="9">
    <font>
      <sz val="11"/>
      <color rgb="FF000000"/>
      <name val="Calibri"/>
    </font>
    <font>
      <b/>
      <sz val="12"/>
      <color rgb="FF000000"/>
      <name val="Franklin Gothic Book"/>
      <family val="2"/>
    </font>
    <font>
      <b/>
      <sz val="10"/>
      <color rgb="FF000000"/>
      <name val="Franklin Gothic Book"/>
      <family val="2"/>
    </font>
    <font>
      <b/>
      <sz val="7"/>
      <color rgb="FF000000"/>
      <name val="Franklin Gothic Book"/>
      <family val="2"/>
    </font>
    <font>
      <sz val="9"/>
      <color rgb="FF000000"/>
      <name val="Franklin Gothic Book"/>
      <family val="2"/>
    </font>
    <font>
      <b/>
      <sz val="9"/>
      <color rgb="FF000000"/>
      <name val="Franklin Gothic Book"/>
      <family val="2"/>
    </font>
    <font>
      <sz val="11"/>
      <color rgb="FFFFFFFF"/>
      <name val="Calibri"/>
      <family val="2"/>
    </font>
    <font>
      <b/>
      <sz val="9"/>
      <color rgb="FFFFFFFF"/>
      <name val="Franklin Gothic Book"/>
      <family val="2"/>
    </font>
    <font>
      <b/>
      <sz val="11"/>
      <color rgb="FF000000"/>
      <name val="Calibri"/>
      <family val="2"/>
    </font>
  </fonts>
  <fills count="5">
    <fill>
      <patternFill patternType="none"/>
    </fill>
    <fill>
      <patternFill patternType="gray125"/>
    </fill>
    <fill>
      <patternFill patternType="none">
        <fgColor rgb="FF000000"/>
        <bgColor rgb="FF000000"/>
      </patternFill>
    </fill>
    <fill>
      <patternFill patternType="solid">
        <fgColor rgb="FF2FD578"/>
        <bgColor rgb="FF000000"/>
      </patternFill>
    </fill>
    <fill>
      <patternFill patternType="solid">
        <fgColor rgb="FFEFF978"/>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76">
    <xf numFmtId="0" fontId="0" fillId="2" borderId="0" xfId="0" applyFill="1"/>
    <xf numFmtId="0" fontId="1" fillId="2" borderId="0" xfId="0" applyFont="1" applyFill="1" applyAlignment="1">
      <alignment horizontal="center"/>
    </xf>
    <xf numFmtId="0" fontId="1" fillId="2" borderId="0" xfId="0" applyFont="1" applyFill="1" applyAlignment="1">
      <alignment horizontal="right"/>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0" fillId="2" borderId="0" xfId="0" applyFill="1" applyAlignment="1">
      <alignment horizontal="left" vertical="top"/>
    </xf>
    <xf numFmtId="0" fontId="0" fillId="2" borderId="0" xfId="0" applyFill="1" applyAlignment="1">
      <alignment horizontal="center"/>
    </xf>
    <xf numFmtId="0" fontId="0" fillId="2" borderId="0" xfId="0" applyFill="1" applyAlignment="1">
      <alignment horizontal="right"/>
    </xf>
    <xf numFmtId="0" fontId="4" fillId="2" borderId="1" xfId="0" applyFont="1" applyFill="1" applyBorder="1" applyAlignment="1">
      <alignment horizontal="left" vertical="top" wrapText="1"/>
    </xf>
    <xf numFmtId="37" fontId="4" fillId="2" borderId="1" xfId="0" applyNumberFormat="1" applyFont="1" applyFill="1" applyBorder="1" applyAlignment="1">
      <alignment horizontal="right"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left" vertical="top" wrapText="1"/>
    </xf>
    <xf numFmtId="37" fontId="4" fillId="2" borderId="2" xfId="0" applyNumberFormat="1" applyFont="1" applyFill="1" applyBorder="1" applyAlignment="1">
      <alignment horizontal="righ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3" fontId="4" fillId="2" borderId="1" xfId="0" applyNumberFormat="1" applyFont="1" applyFill="1" applyBorder="1" applyAlignment="1">
      <alignment horizontal="right" vertical="top" wrapText="1"/>
    </xf>
    <xf numFmtId="3" fontId="4" fillId="2" borderId="2" xfId="0" applyNumberFormat="1" applyFont="1" applyFill="1" applyBorder="1" applyAlignment="1">
      <alignment horizontal="right" vertical="top" wrapText="1"/>
    </xf>
    <xf numFmtId="0" fontId="3" fillId="2" borderId="1" xfId="0" applyFont="1" applyFill="1" applyBorder="1" applyAlignment="1">
      <alignment horizontal="center" wrapText="1"/>
    </xf>
    <xf numFmtId="0" fontId="0" fillId="2" borderId="0" xfId="0" applyFill="1"/>
    <xf numFmtId="0" fontId="0" fillId="2" borderId="0" xfId="0" applyFill="1" applyAlignment="1">
      <alignment horizontal="center"/>
    </xf>
    <xf numFmtId="0" fontId="0" fillId="2" borderId="1" xfId="0" applyFill="1" applyBorder="1" applyAlignment="1">
      <alignment horizontal="right" vertical="center"/>
    </xf>
    <xf numFmtId="0" fontId="0" fillId="2" borderId="1" xfId="0" applyFill="1" applyBorder="1" applyAlignment="1">
      <alignment horizontal="right" vertical="center"/>
    </xf>
    <xf numFmtId="0" fontId="4" fillId="2" borderId="1" xfId="0" applyFont="1" applyFill="1" applyBorder="1" applyAlignment="1">
      <alignment horizontal="right" vertical="center" wrapText="1"/>
    </xf>
    <xf numFmtId="0" fontId="0" fillId="2" borderId="0" xfId="0" applyFill="1" applyAlignment="1">
      <alignment horizontal="right" vertical="center"/>
    </xf>
    <xf numFmtId="0" fontId="0" fillId="2" borderId="0" xfId="0" applyFill="1" applyAlignment="1">
      <alignment horizontal="right" vertical="center"/>
    </xf>
    <xf numFmtId="0" fontId="0" fillId="2" borderId="0" xfId="0" applyFill="1" applyAlignment="1">
      <alignment horizontal="right" vertical="center"/>
    </xf>
    <xf numFmtId="0" fontId="2" fillId="2" borderId="3" xfId="0" applyFont="1" applyFill="1" applyBorder="1" applyAlignment="1">
      <alignment vertical="top" wrapText="1"/>
    </xf>
    <xf numFmtId="0" fontId="0" fillId="2" borderId="4" xfId="0" applyFill="1" applyBorder="1"/>
    <xf numFmtId="0" fontId="0" fillId="2" borderId="1" xfId="0" applyFill="1" applyBorder="1"/>
    <xf numFmtId="37" fontId="4" fillId="2" borderId="2" xfId="0" applyNumberFormat="1" applyFont="1" applyFill="1" applyBorder="1" applyAlignment="1">
      <alignment horizontal="center" vertical="top" wrapText="1"/>
    </xf>
    <xf numFmtId="37" fontId="4" fillId="2" borderId="2" xfId="0" applyNumberFormat="1" applyFont="1" applyFill="1" applyBorder="1" applyAlignment="1">
      <alignment horizontal="left" vertical="top" wrapText="1"/>
    </xf>
    <xf numFmtId="3" fontId="5" fillId="2" borderId="1" xfId="0" applyNumberFormat="1" applyFont="1" applyFill="1" applyBorder="1" applyAlignment="1">
      <alignment horizontal="right" vertical="top" wrapText="1"/>
    </xf>
    <xf numFmtId="37" fontId="4" fillId="2" borderId="1" xfId="0" applyNumberFormat="1" applyFont="1" applyFill="1" applyBorder="1" applyAlignment="1">
      <alignment horizontal="center" vertical="top" wrapText="1"/>
    </xf>
    <xf numFmtId="37" fontId="4" fillId="2" borderId="1" xfId="0" applyNumberFormat="1" applyFont="1" applyFill="1" applyBorder="1" applyAlignment="1">
      <alignment horizontal="left" vertical="top" wrapText="1"/>
    </xf>
    <xf numFmtId="0" fontId="0" fillId="2" borderId="1" xfId="0" applyFill="1" applyBorder="1" applyAlignment="1">
      <alignment horizontal="right" vertical="top"/>
    </xf>
    <xf numFmtId="0" fontId="0" fillId="2" borderId="1" xfId="0" applyFill="1" applyBorder="1" applyAlignment="1">
      <alignment horizontal="right" vertical="top"/>
    </xf>
    <xf numFmtId="0" fontId="5" fillId="2" borderId="1" xfId="0" applyFont="1" applyFill="1" applyBorder="1" applyAlignment="1">
      <alignment horizontal="right" vertical="top" wrapText="1"/>
    </xf>
    <xf numFmtId="0" fontId="4" fillId="2" borderId="1" xfId="0" applyFont="1" applyFill="1" applyBorder="1" applyAlignment="1">
      <alignment horizontal="right" vertical="top" wrapText="1"/>
    </xf>
    <xf numFmtId="0" fontId="6" fillId="2" borderId="0" xfId="0" applyFont="1" applyFill="1" applyAlignment="1">
      <alignment horizontal="left" vertical="top"/>
    </xf>
    <xf numFmtId="3" fontId="7" fillId="2" borderId="0" xfId="0" applyNumberFormat="1" applyFont="1" applyFill="1" applyAlignment="1">
      <alignment horizontal="right" vertical="top" wrapText="1"/>
    </xf>
    <xf numFmtId="0" fontId="6" fillId="2" borderId="0" xfId="0" applyFont="1" applyFill="1"/>
    <xf numFmtId="0" fontId="5" fillId="2" borderId="1" xfId="0" applyFont="1" applyFill="1" applyBorder="1" applyAlignment="1">
      <alignment horizontal="left" vertical="top" wrapText="1"/>
    </xf>
    <xf numFmtId="0" fontId="4" fillId="3" borderId="1" xfId="0" applyFont="1" applyFill="1" applyBorder="1" applyAlignment="1">
      <alignment horizontal="center" vertical="top" wrapText="1"/>
    </xf>
    <xf numFmtId="37" fontId="4" fillId="3" borderId="1" xfId="0" applyNumberFormat="1" applyFont="1" applyFill="1" applyBorder="1" applyAlignment="1">
      <alignment horizontal="right" vertical="top" wrapText="1"/>
    </xf>
    <xf numFmtId="37" fontId="4" fillId="3" borderId="1" xfId="0" applyNumberFormat="1" applyFont="1" applyFill="1" applyBorder="1" applyAlignment="1">
      <alignment horizontal="center" vertical="top" wrapText="1"/>
    </xf>
    <xf numFmtId="37" fontId="4" fillId="3" borderId="1" xfId="0" applyNumberFormat="1" applyFont="1" applyFill="1" applyBorder="1" applyAlignment="1">
      <alignment horizontal="left" vertical="top" wrapText="1"/>
    </xf>
    <xf numFmtId="3" fontId="4" fillId="3" borderId="1" xfId="0" applyNumberFormat="1" applyFont="1" applyFill="1" applyBorder="1" applyAlignment="1">
      <alignment horizontal="right" vertical="top" wrapText="1"/>
    </xf>
    <xf numFmtId="0" fontId="5" fillId="2" borderId="1" xfId="0" applyFont="1" applyFill="1" applyBorder="1" applyAlignment="1">
      <alignment horizontal="center" vertical="top" wrapText="1"/>
    </xf>
    <xf numFmtId="37" fontId="5" fillId="2" borderId="1" xfId="0" applyNumberFormat="1" applyFont="1" applyFill="1" applyBorder="1" applyAlignment="1">
      <alignment horizontal="right" vertical="top" wrapText="1"/>
    </xf>
    <xf numFmtId="0" fontId="0" fillId="2" borderId="1" xfId="0"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37" fontId="4" fillId="2" borderId="1" xfId="0" applyNumberFormat="1" applyFont="1" applyFill="1" applyBorder="1" applyAlignment="1">
      <alignment horizontal="right" vertical="top" wrapText="1"/>
    </xf>
    <xf numFmtId="37" fontId="4" fillId="2" borderId="1" xfId="0" applyNumberFormat="1" applyFont="1" applyFill="1" applyBorder="1" applyAlignment="1">
      <alignment horizontal="center" vertical="top" wrapText="1"/>
    </xf>
    <xf numFmtId="37" fontId="4" fillId="2" borderId="1" xfId="0" applyNumberFormat="1" applyFont="1" applyFill="1" applyBorder="1" applyAlignment="1">
      <alignment horizontal="left" vertical="top" wrapText="1"/>
    </xf>
    <xf numFmtId="0" fontId="4" fillId="2" borderId="1" xfId="0" applyFont="1" applyFill="1" applyBorder="1" applyAlignment="1">
      <alignment horizontal="center" vertical="top" wrapText="1"/>
    </xf>
    <xf numFmtId="3" fontId="4" fillId="2" borderId="1" xfId="0" applyNumberFormat="1" applyFont="1" applyFill="1" applyBorder="1" applyAlignment="1">
      <alignment horizontal="right" vertical="top" wrapText="1"/>
    </xf>
    <xf numFmtId="0" fontId="4" fillId="2" borderId="1" xfId="0" applyFont="1" applyFill="1" applyBorder="1" applyAlignment="1">
      <alignment horizontal="left" vertical="top" wrapText="1"/>
    </xf>
    <xf numFmtId="0" fontId="1" fillId="2" borderId="0" xfId="0" applyFont="1" applyFill="1" applyAlignment="1">
      <alignment horizont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2" borderId="1" xfId="0" applyFont="1" applyFill="1" applyBorder="1" applyAlignment="1">
      <alignment horizontal="center" wrapText="1"/>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43"/>
  <sheetViews>
    <sheetView tabSelected="1" topLeftCell="A13" zoomScale="90" zoomScaleNormal="90" workbookViewId="0">
      <selection activeCell="G38" sqref="G38"/>
    </sheetView>
  </sheetViews>
  <sheetFormatPr defaultRowHeight="15"/>
  <cols>
    <col min="1" max="1" width="3.28515625" customWidth="1"/>
    <col min="2" max="2" width="3.7109375" customWidth="1"/>
    <col min="3" max="3" width="4.28515625" customWidth="1"/>
    <col min="4" max="4" width="3.85546875" style="6" customWidth="1"/>
    <col min="5" max="5" width="21.140625" hidden="1" customWidth="1"/>
    <col min="6" max="6" width="23.140625" hidden="1" customWidth="1"/>
    <col min="7" max="7" width="38.140625" customWidth="1"/>
    <col min="8" max="8" width="18" customWidth="1"/>
    <col min="9" max="9" width="46.140625" customWidth="1"/>
    <col min="10" max="10" width="11.28515625" style="7" customWidth="1"/>
    <col min="11" max="11" width="16.85546875" style="7" customWidth="1"/>
    <col min="12" max="13" width="15.7109375" style="7" customWidth="1"/>
    <col min="14" max="14" width="13.7109375" style="7" customWidth="1"/>
    <col min="15" max="15" width="19.85546875" customWidth="1"/>
    <col min="16" max="17" width="8.85546875" style="40" hidden="1" customWidth="1"/>
    <col min="18" max="19" width="0" style="40" hidden="1" customWidth="1"/>
  </cols>
  <sheetData>
    <row r="1" spans="1:19" ht="15.6" customHeight="1">
      <c r="A1" s="68" t="s">
        <v>0</v>
      </c>
      <c r="B1" s="68"/>
      <c r="C1" s="68"/>
      <c r="D1" s="68"/>
      <c r="E1" s="68"/>
      <c r="F1" s="68"/>
      <c r="G1" s="68"/>
      <c r="H1" s="68"/>
      <c r="I1" s="68"/>
      <c r="J1" s="68"/>
      <c r="K1" s="68"/>
      <c r="L1" s="68"/>
      <c r="M1" s="68"/>
      <c r="N1" s="68"/>
      <c r="O1" s="68"/>
    </row>
    <row r="2" spans="1:19" ht="15.6" customHeight="1">
      <c r="A2" s="68" t="s">
        <v>1</v>
      </c>
      <c r="B2" s="68"/>
      <c r="C2" s="68"/>
      <c r="D2" s="68"/>
      <c r="E2" s="68"/>
      <c r="F2" s="68"/>
      <c r="G2" s="68"/>
      <c r="H2" s="68"/>
      <c r="I2" s="68"/>
      <c r="J2" s="68"/>
      <c r="K2" s="68"/>
      <c r="L2" s="68"/>
      <c r="M2" s="68"/>
      <c r="N2" s="68"/>
      <c r="O2" s="68"/>
    </row>
    <row r="3" spans="1:19" ht="15.6" customHeight="1">
      <c r="A3" s="68" t="s">
        <v>2</v>
      </c>
      <c r="B3" s="68"/>
      <c r="C3" s="68"/>
      <c r="D3" s="68"/>
      <c r="E3" s="68"/>
      <c r="F3" s="68"/>
      <c r="G3" s="68"/>
      <c r="H3" s="68"/>
      <c r="I3" s="68"/>
      <c r="J3" s="68"/>
      <c r="K3" s="68"/>
      <c r="L3" s="68"/>
      <c r="M3" s="68"/>
      <c r="N3" s="68"/>
      <c r="O3" s="68"/>
    </row>
    <row r="4" spans="1:19" ht="31.5" customHeight="1">
      <c r="D4" s="1"/>
      <c r="E4" s="1"/>
      <c r="F4" s="1"/>
      <c r="G4" s="1"/>
      <c r="H4" s="1"/>
      <c r="I4" s="1"/>
      <c r="J4" s="2"/>
      <c r="K4" s="2"/>
      <c r="L4" s="2"/>
      <c r="M4" s="2"/>
      <c r="N4" s="2"/>
      <c r="O4" s="1"/>
    </row>
    <row r="5" spans="1:19" ht="32.450000000000003" customHeight="1">
      <c r="A5" s="69" t="s">
        <v>3</v>
      </c>
      <c r="B5" s="70"/>
      <c r="C5" s="70"/>
      <c r="D5" s="71"/>
      <c r="E5" s="50" t="s">
        <v>4</v>
      </c>
      <c r="F5" s="50" t="s">
        <v>5</v>
      </c>
      <c r="G5" s="50" t="s">
        <v>6</v>
      </c>
      <c r="H5" s="50" t="s">
        <v>7</v>
      </c>
      <c r="I5" s="50" t="s">
        <v>8</v>
      </c>
      <c r="J5" s="51" t="s">
        <v>9</v>
      </c>
      <c r="K5" s="52"/>
      <c r="L5" s="53"/>
      <c r="M5" s="54" t="s">
        <v>10</v>
      </c>
      <c r="N5" s="50" t="s">
        <v>11</v>
      </c>
      <c r="O5" s="50"/>
    </row>
    <row r="6" spans="1:19" ht="41.25" customHeight="1">
      <c r="A6" s="72"/>
      <c r="B6" s="73"/>
      <c r="C6" s="73"/>
      <c r="D6" s="74"/>
      <c r="E6" s="50"/>
      <c r="F6" s="50"/>
      <c r="G6" s="50"/>
      <c r="H6" s="50"/>
      <c r="I6" s="50"/>
      <c r="J6" s="13" t="s">
        <v>12</v>
      </c>
      <c r="K6" s="13" t="s">
        <v>13</v>
      </c>
      <c r="L6" s="13" t="s">
        <v>14</v>
      </c>
      <c r="M6" s="55"/>
      <c r="N6" s="3" t="s">
        <v>12</v>
      </c>
      <c r="O6" s="13" t="s">
        <v>13</v>
      </c>
    </row>
    <row r="7" spans="1:19">
      <c r="A7" s="75" t="s">
        <v>15</v>
      </c>
      <c r="B7" s="75"/>
      <c r="C7" s="75"/>
      <c r="D7" s="75"/>
      <c r="E7" s="4">
        <v>2</v>
      </c>
      <c r="F7" s="4">
        <v>3</v>
      </c>
      <c r="G7" s="17" t="s">
        <v>16</v>
      </c>
      <c r="H7" s="17" t="s">
        <v>17</v>
      </c>
      <c r="I7" s="17" t="s">
        <v>18</v>
      </c>
      <c r="J7" s="17" t="s">
        <v>19</v>
      </c>
      <c r="K7" s="17" t="s">
        <v>20</v>
      </c>
      <c r="L7" s="17" t="s">
        <v>21</v>
      </c>
      <c r="M7" s="17" t="s">
        <v>22</v>
      </c>
      <c r="N7" s="17" t="s">
        <v>23</v>
      </c>
      <c r="O7" s="17" t="s">
        <v>24</v>
      </c>
    </row>
    <row r="8" spans="1:19" s="5" customFormat="1">
      <c r="A8" s="34">
        <v>0</v>
      </c>
      <c r="B8" s="35"/>
      <c r="C8" s="35"/>
      <c r="D8" s="36"/>
      <c r="E8" s="8"/>
      <c r="F8" s="8"/>
      <c r="G8" s="56" t="s">
        <v>25</v>
      </c>
      <c r="H8" s="57"/>
      <c r="I8" s="57"/>
      <c r="J8" s="58"/>
      <c r="K8" s="43"/>
      <c r="L8" s="44"/>
      <c r="M8" s="45"/>
      <c r="N8" s="42"/>
      <c r="O8" s="46"/>
      <c r="P8" s="38"/>
      <c r="Q8" s="38"/>
      <c r="R8" s="38"/>
      <c r="S8" s="38"/>
    </row>
    <row r="9" spans="1:19">
      <c r="A9" s="34">
        <v>0</v>
      </c>
      <c r="B9" s="35">
        <v>0</v>
      </c>
      <c r="C9" s="35"/>
      <c r="D9" s="36"/>
      <c r="E9" s="8"/>
      <c r="F9" s="8"/>
      <c r="G9" s="59" t="s">
        <v>26</v>
      </c>
      <c r="H9" s="60"/>
      <c r="I9" s="60"/>
      <c r="J9" s="61"/>
      <c r="K9" s="62"/>
      <c r="L9" s="63"/>
      <c r="M9" s="64"/>
      <c r="N9" s="65"/>
      <c r="O9" s="66"/>
      <c r="P9" s="38"/>
      <c r="Q9" s="38"/>
      <c r="R9" s="38"/>
      <c r="S9" s="38"/>
    </row>
    <row r="10" spans="1:19" ht="43.5" customHeight="1">
      <c r="A10" s="34">
        <v>0</v>
      </c>
      <c r="B10" s="35">
        <v>0</v>
      </c>
      <c r="C10" s="35">
        <v>8</v>
      </c>
      <c r="D10" s="36"/>
      <c r="E10" s="67" t="s">
        <v>27</v>
      </c>
      <c r="F10" s="8" t="s">
        <v>28</v>
      </c>
      <c r="G10" s="41" t="s">
        <v>29</v>
      </c>
      <c r="H10" s="41"/>
      <c r="I10" s="41" t="s">
        <v>30</v>
      </c>
      <c r="J10" s="47" t="s">
        <v>31</v>
      </c>
      <c r="K10" s="48">
        <f>SUM(K11:K17)</f>
        <v>16536359000</v>
      </c>
      <c r="L10" s="32"/>
      <c r="M10" s="33"/>
      <c r="N10" s="10" t="s">
        <v>31</v>
      </c>
      <c r="O10" s="15"/>
      <c r="P10" s="38"/>
      <c r="Q10" s="38"/>
      <c r="R10" s="38"/>
      <c r="S10" s="38"/>
    </row>
    <row r="11" spans="1:19" ht="76.5">
      <c r="A11" s="34">
        <v>0</v>
      </c>
      <c r="B11" s="35">
        <v>0</v>
      </c>
      <c r="C11" s="35">
        <v>8</v>
      </c>
      <c r="D11" s="36">
        <v>1</v>
      </c>
      <c r="E11" s="67"/>
      <c r="F11" s="8"/>
      <c r="G11" s="8" t="s">
        <v>32</v>
      </c>
      <c r="H11" s="8" t="s">
        <v>33</v>
      </c>
      <c r="I11" s="8" t="s">
        <v>34</v>
      </c>
      <c r="J11" s="10" t="s">
        <v>31</v>
      </c>
      <c r="K11" s="9">
        <v>12435059000</v>
      </c>
      <c r="L11" s="32" t="s">
        <v>26</v>
      </c>
      <c r="M11" s="33" t="s">
        <v>35</v>
      </c>
      <c r="N11" s="10" t="s">
        <v>36</v>
      </c>
      <c r="O11" s="15">
        <v>13000000000</v>
      </c>
      <c r="P11" s="38"/>
      <c r="Q11" s="38"/>
      <c r="R11" s="38">
        <v>12435059000</v>
      </c>
      <c r="S11" s="38">
        <v>13000000000</v>
      </c>
    </row>
    <row r="12" spans="1:19">
      <c r="A12" s="34">
        <v>0</v>
      </c>
      <c r="B12" s="35">
        <v>0</v>
      </c>
      <c r="C12" s="35">
        <v>8</v>
      </c>
      <c r="D12" s="36">
        <v>2</v>
      </c>
      <c r="E12" s="67"/>
      <c r="F12" s="8"/>
      <c r="G12" s="8" t="s">
        <v>37</v>
      </c>
      <c r="H12" s="8" t="s">
        <v>33</v>
      </c>
      <c r="I12" s="8" t="s">
        <v>38</v>
      </c>
      <c r="J12" s="10" t="s">
        <v>31</v>
      </c>
      <c r="K12" s="9">
        <v>2356895000</v>
      </c>
      <c r="L12" s="32" t="s">
        <v>26</v>
      </c>
      <c r="M12" s="33"/>
      <c r="N12" s="10" t="s">
        <v>36</v>
      </c>
      <c r="O12" s="15">
        <v>4734000000</v>
      </c>
      <c r="P12" s="38"/>
      <c r="Q12" s="38"/>
      <c r="R12" s="38">
        <v>2356895000</v>
      </c>
      <c r="S12" s="38">
        <v>4734000000</v>
      </c>
    </row>
    <row r="13" spans="1:19" ht="51">
      <c r="A13" s="34">
        <v>0</v>
      </c>
      <c r="B13" s="35">
        <v>0</v>
      </c>
      <c r="C13" s="35">
        <v>8</v>
      </c>
      <c r="D13" s="36">
        <v>3</v>
      </c>
      <c r="E13" s="67"/>
      <c r="F13" s="8"/>
      <c r="G13" s="8" t="s">
        <v>39</v>
      </c>
      <c r="H13" s="8" t="s">
        <v>33</v>
      </c>
      <c r="I13" s="8" t="s">
        <v>40</v>
      </c>
      <c r="J13" s="10" t="s">
        <v>41</v>
      </c>
      <c r="K13" s="9">
        <v>149660000</v>
      </c>
      <c r="L13" s="32" t="s">
        <v>26</v>
      </c>
      <c r="M13" s="33" t="s">
        <v>42</v>
      </c>
      <c r="N13" s="10" t="s">
        <v>41</v>
      </c>
      <c r="O13" s="15">
        <v>175000000</v>
      </c>
      <c r="P13" s="38"/>
      <c r="Q13" s="38"/>
      <c r="R13" s="38">
        <v>149660000</v>
      </c>
      <c r="S13" s="38">
        <v>175000000</v>
      </c>
    </row>
    <row r="14" spans="1:19" ht="76.5">
      <c r="A14" s="34">
        <v>0</v>
      </c>
      <c r="B14" s="35">
        <v>0</v>
      </c>
      <c r="C14" s="35">
        <v>8</v>
      </c>
      <c r="D14" s="36">
        <v>4</v>
      </c>
      <c r="E14" s="67"/>
      <c r="F14" s="8"/>
      <c r="G14" s="8" t="s">
        <v>43</v>
      </c>
      <c r="H14" s="8" t="s">
        <v>33</v>
      </c>
      <c r="I14" s="8" t="s">
        <v>44</v>
      </c>
      <c r="J14" s="10" t="s">
        <v>31</v>
      </c>
      <c r="K14" s="9">
        <v>1480445000</v>
      </c>
      <c r="L14" s="32" t="s">
        <v>26</v>
      </c>
      <c r="M14" s="33" t="s">
        <v>45</v>
      </c>
      <c r="N14" s="10" t="s">
        <v>31</v>
      </c>
      <c r="O14" s="15">
        <v>2300000000</v>
      </c>
      <c r="P14" s="38"/>
      <c r="Q14" s="38"/>
      <c r="R14" s="38">
        <v>1480445000</v>
      </c>
      <c r="S14" s="38">
        <v>2300000000</v>
      </c>
    </row>
    <row r="15" spans="1:19" ht="25.5">
      <c r="A15" s="34">
        <v>0</v>
      </c>
      <c r="B15" s="35">
        <v>0</v>
      </c>
      <c r="C15" s="35">
        <v>8</v>
      </c>
      <c r="D15" s="36">
        <v>5</v>
      </c>
      <c r="E15" s="67"/>
      <c r="F15" s="8"/>
      <c r="G15" s="8" t="s">
        <v>46</v>
      </c>
      <c r="H15" s="8" t="s">
        <v>33</v>
      </c>
      <c r="I15" s="8" t="s">
        <v>47</v>
      </c>
      <c r="J15" s="10" t="s">
        <v>36</v>
      </c>
      <c r="K15" s="9">
        <v>42150000</v>
      </c>
      <c r="L15" s="32" t="s">
        <v>26</v>
      </c>
      <c r="M15" s="33"/>
      <c r="N15" s="10" t="s">
        <v>36</v>
      </c>
      <c r="O15" s="15">
        <v>210000000</v>
      </c>
      <c r="P15" s="38"/>
      <c r="Q15" s="38"/>
      <c r="R15" s="38">
        <v>42150000</v>
      </c>
      <c r="S15" s="38">
        <v>210000000</v>
      </c>
    </row>
    <row r="16" spans="1:19">
      <c r="A16" s="34">
        <v>0</v>
      </c>
      <c r="B16" s="35">
        <v>0</v>
      </c>
      <c r="C16" s="35">
        <v>8</v>
      </c>
      <c r="D16" s="36">
        <v>6</v>
      </c>
      <c r="E16" s="67"/>
      <c r="F16" s="8"/>
      <c r="G16" s="8" t="s">
        <v>48</v>
      </c>
      <c r="H16" s="8" t="s">
        <v>49</v>
      </c>
      <c r="I16" s="8" t="s">
        <v>50</v>
      </c>
      <c r="J16" s="10" t="s">
        <v>51</v>
      </c>
      <c r="K16" s="9">
        <v>22150000</v>
      </c>
      <c r="L16" s="32" t="s">
        <v>26</v>
      </c>
      <c r="M16" s="33"/>
      <c r="N16" s="10" t="s">
        <v>51</v>
      </c>
      <c r="O16" s="15">
        <v>30000000</v>
      </c>
      <c r="P16" s="38"/>
      <c r="Q16" s="38"/>
      <c r="R16" s="38">
        <v>22150000</v>
      </c>
      <c r="S16" s="38">
        <v>30000000</v>
      </c>
    </row>
    <row r="17" spans="1:19" ht="25.5">
      <c r="A17" s="34">
        <v>0</v>
      </c>
      <c r="B17" s="35">
        <v>0</v>
      </c>
      <c r="C17" s="35">
        <v>8</v>
      </c>
      <c r="D17" s="36">
        <v>7</v>
      </c>
      <c r="E17" s="67"/>
      <c r="F17" s="8"/>
      <c r="G17" s="8" t="s">
        <v>52</v>
      </c>
      <c r="H17" s="8" t="s">
        <v>49</v>
      </c>
      <c r="I17" s="8" t="s">
        <v>53</v>
      </c>
      <c r="J17" s="10" t="s">
        <v>54</v>
      </c>
      <c r="K17" s="9">
        <v>50000000</v>
      </c>
      <c r="L17" s="32" t="s">
        <v>26</v>
      </c>
      <c r="M17" s="33"/>
      <c r="N17" s="10" t="s">
        <v>54</v>
      </c>
      <c r="O17" s="15">
        <v>251710000</v>
      </c>
      <c r="P17" s="38"/>
      <c r="Q17" s="38"/>
      <c r="R17" s="38">
        <v>50000000</v>
      </c>
      <c r="S17" s="38">
        <v>251710000</v>
      </c>
    </row>
    <row r="18" spans="1:19">
      <c r="A18" s="34">
        <v>1</v>
      </c>
      <c r="B18" s="35"/>
      <c r="C18" s="35"/>
      <c r="D18" s="36"/>
      <c r="E18" s="67"/>
      <c r="F18" s="8"/>
      <c r="G18" s="56" t="s">
        <v>55</v>
      </c>
      <c r="H18" s="57"/>
      <c r="I18" s="57"/>
      <c r="J18" s="58"/>
      <c r="K18" s="43"/>
      <c r="L18" s="44"/>
      <c r="M18" s="45"/>
      <c r="N18" s="42"/>
      <c r="O18" s="46"/>
      <c r="P18" s="38"/>
      <c r="Q18" s="38"/>
      <c r="R18" s="38"/>
      <c r="S18" s="38"/>
    </row>
    <row r="19" spans="1:19">
      <c r="A19" s="34">
        <v>1</v>
      </c>
      <c r="B19" s="35">
        <v>2</v>
      </c>
      <c r="C19" s="35"/>
      <c r="D19" s="36"/>
      <c r="E19" s="8"/>
      <c r="F19" s="8"/>
      <c r="G19" s="59" t="s">
        <v>56</v>
      </c>
      <c r="H19" s="60"/>
      <c r="I19" s="60"/>
      <c r="J19" s="61"/>
      <c r="K19" s="62"/>
      <c r="L19" s="63"/>
      <c r="M19" s="64"/>
      <c r="N19" s="65"/>
      <c r="O19" s="66"/>
      <c r="P19" s="38"/>
      <c r="Q19" s="38"/>
      <c r="R19" s="38"/>
      <c r="S19" s="38"/>
    </row>
    <row r="20" spans="1:19" ht="87" customHeight="1">
      <c r="A20" s="34">
        <v>1</v>
      </c>
      <c r="B20" s="35">
        <v>2</v>
      </c>
      <c r="C20" s="35">
        <v>19</v>
      </c>
      <c r="D20" s="36"/>
      <c r="E20" s="8" t="s">
        <v>57</v>
      </c>
      <c r="F20" s="8" t="s">
        <v>58</v>
      </c>
      <c r="G20" s="41" t="s">
        <v>59</v>
      </c>
      <c r="H20" s="41"/>
      <c r="I20" s="41" t="s">
        <v>60</v>
      </c>
      <c r="J20" s="47" t="s">
        <v>61</v>
      </c>
      <c r="K20" s="48">
        <f>SUM(K21:K23)</f>
        <v>1771056000</v>
      </c>
      <c r="L20" s="32"/>
      <c r="M20" s="33"/>
      <c r="N20" s="10" t="s">
        <v>61</v>
      </c>
      <c r="O20" s="15"/>
      <c r="P20" s="38"/>
      <c r="Q20" s="38"/>
      <c r="R20" s="38"/>
      <c r="S20" s="38"/>
    </row>
    <row r="21" spans="1:19" ht="51">
      <c r="A21" s="34">
        <v>1</v>
      </c>
      <c r="B21" s="35">
        <v>2</v>
      </c>
      <c r="C21" s="35">
        <v>19</v>
      </c>
      <c r="D21" s="36">
        <v>1</v>
      </c>
      <c r="E21" s="8"/>
      <c r="F21" s="8"/>
      <c r="G21" s="8" t="s">
        <v>62</v>
      </c>
      <c r="H21" s="8" t="s">
        <v>33</v>
      </c>
      <c r="I21" s="8" t="s">
        <v>63</v>
      </c>
      <c r="J21" s="10" t="s">
        <v>64</v>
      </c>
      <c r="K21" s="9">
        <v>1639100000</v>
      </c>
      <c r="L21" s="32" t="s">
        <v>26</v>
      </c>
      <c r="M21" s="33" t="s">
        <v>65</v>
      </c>
      <c r="N21" s="10" t="s">
        <v>61</v>
      </c>
      <c r="O21" s="15">
        <v>3550000000</v>
      </c>
      <c r="P21" s="38"/>
      <c r="Q21" s="38"/>
      <c r="R21" s="38">
        <v>1639100000</v>
      </c>
      <c r="S21" s="38">
        <v>3550000000</v>
      </c>
    </row>
    <row r="22" spans="1:19">
      <c r="A22" s="34">
        <v>1</v>
      </c>
      <c r="B22" s="35">
        <v>2</v>
      </c>
      <c r="C22" s="35">
        <v>19</v>
      </c>
      <c r="D22" s="36">
        <v>2</v>
      </c>
      <c r="E22" s="8"/>
      <c r="F22" s="8"/>
      <c r="G22" s="8" t="s">
        <v>66</v>
      </c>
      <c r="H22" s="8" t="s">
        <v>49</v>
      </c>
      <c r="I22" s="8" t="s">
        <v>67</v>
      </c>
      <c r="J22" s="10" t="s">
        <v>68</v>
      </c>
      <c r="K22" s="9">
        <v>40425000</v>
      </c>
      <c r="L22" s="32" t="s">
        <v>26</v>
      </c>
      <c r="M22" s="33"/>
      <c r="N22" s="10" t="s">
        <v>69</v>
      </c>
      <c r="O22" s="15">
        <v>72000000</v>
      </c>
      <c r="P22" s="38"/>
      <c r="Q22" s="38"/>
      <c r="R22" s="38">
        <v>40425000</v>
      </c>
      <c r="S22" s="38">
        <v>72000000</v>
      </c>
    </row>
    <row r="23" spans="1:19">
      <c r="A23" s="34">
        <v>1</v>
      </c>
      <c r="B23" s="35">
        <v>2</v>
      </c>
      <c r="C23" s="35">
        <v>19</v>
      </c>
      <c r="D23" s="36">
        <v>3</v>
      </c>
      <c r="E23" s="8"/>
      <c r="F23" s="8"/>
      <c r="G23" s="8" t="s">
        <v>70</v>
      </c>
      <c r="H23" s="8" t="s">
        <v>49</v>
      </c>
      <c r="I23" s="8" t="s">
        <v>71</v>
      </c>
      <c r="J23" s="10" t="s">
        <v>72</v>
      </c>
      <c r="K23" s="9">
        <v>91531000</v>
      </c>
      <c r="L23" s="32" t="s">
        <v>26</v>
      </c>
      <c r="M23" s="33"/>
      <c r="N23" s="10" t="s">
        <v>72</v>
      </c>
      <c r="O23" s="15">
        <v>100000000</v>
      </c>
      <c r="P23" s="38"/>
      <c r="Q23" s="38"/>
      <c r="R23" s="38">
        <v>91531000</v>
      </c>
      <c r="S23" s="38">
        <v>100000000</v>
      </c>
    </row>
    <row r="24" spans="1:19" ht="111.75" customHeight="1">
      <c r="A24" s="34">
        <v>1</v>
      </c>
      <c r="B24" s="35">
        <v>2</v>
      </c>
      <c r="C24" s="35">
        <v>20</v>
      </c>
      <c r="D24" s="36"/>
      <c r="E24" s="8"/>
      <c r="F24" s="8"/>
      <c r="G24" s="41" t="s">
        <v>73</v>
      </c>
      <c r="H24" s="41"/>
      <c r="I24" s="41" t="s">
        <v>74</v>
      </c>
      <c r="J24" s="47" t="s">
        <v>61</v>
      </c>
      <c r="K24" s="48">
        <f>SUM(K25:K28)</f>
        <v>24657411000</v>
      </c>
      <c r="L24" s="32"/>
      <c r="M24" s="33"/>
      <c r="N24" s="10" t="s">
        <v>61</v>
      </c>
      <c r="O24" s="15"/>
      <c r="P24" s="38"/>
      <c r="Q24" s="38"/>
      <c r="R24" s="38"/>
      <c r="S24" s="38"/>
    </row>
    <row r="25" spans="1:19" ht="63.75">
      <c r="A25" s="34">
        <v>1</v>
      </c>
      <c r="B25" s="35">
        <v>2</v>
      </c>
      <c r="C25" s="35">
        <v>20</v>
      </c>
      <c r="D25" s="36">
        <v>1</v>
      </c>
      <c r="E25" s="8"/>
      <c r="F25" s="8"/>
      <c r="G25" s="8" t="s">
        <v>75</v>
      </c>
      <c r="H25" s="8" t="s">
        <v>33</v>
      </c>
      <c r="I25" s="8" t="s">
        <v>76</v>
      </c>
      <c r="J25" s="10" t="s">
        <v>77</v>
      </c>
      <c r="K25" s="9">
        <v>10137443000</v>
      </c>
      <c r="L25" s="32" t="s">
        <v>26</v>
      </c>
      <c r="M25" s="33" t="s">
        <v>78</v>
      </c>
      <c r="N25" s="10" t="s">
        <v>77</v>
      </c>
      <c r="O25" s="15">
        <v>12000000000</v>
      </c>
      <c r="P25" s="38"/>
      <c r="Q25" s="38"/>
      <c r="R25" s="38">
        <v>10137443000</v>
      </c>
      <c r="S25" s="38">
        <v>12000000000</v>
      </c>
    </row>
    <row r="26" spans="1:19" ht="51">
      <c r="A26" s="34">
        <v>1</v>
      </c>
      <c r="B26" s="35">
        <v>2</v>
      </c>
      <c r="C26" s="35">
        <v>20</v>
      </c>
      <c r="D26" s="36">
        <v>2</v>
      </c>
      <c r="E26" s="8"/>
      <c r="F26" s="8"/>
      <c r="G26" s="8" t="s">
        <v>79</v>
      </c>
      <c r="H26" s="8" t="s">
        <v>33</v>
      </c>
      <c r="I26" s="8" t="s">
        <v>80</v>
      </c>
      <c r="J26" s="10" t="s">
        <v>31</v>
      </c>
      <c r="K26" s="9">
        <v>13000040000</v>
      </c>
      <c r="L26" s="32" t="s">
        <v>26</v>
      </c>
      <c r="M26" s="33" t="s">
        <v>81</v>
      </c>
      <c r="N26" s="10" t="s">
        <v>36</v>
      </c>
      <c r="O26" s="15">
        <v>15000000000</v>
      </c>
      <c r="P26" s="38"/>
      <c r="Q26" s="38"/>
      <c r="R26" s="38">
        <v>13000040000</v>
      </c>
      <c r="S26" s="38">
        <v>15000000000</v>
      </c>
    </row>
    <row r="27" spans="1:19">
      <c r="A27" s="34">
        <v>1</v>
      </c>
      <c r="B27" s="35">
        <v>2</v>
      </c>
      <c r="C27" s="35">
        <v>20</v>
      </c>
      <c r="D27" s="36">
        <v>3</v>
      </c>
      <c r="E27" s="8"/>
      <c r="F27" s="8"/>
      <c r="G27" s="8" t="s">
        <v>82</v>
      </c>
      <c r="H27" s="8" t="s">
        <v>49</v>
      </c>
      <c r="I27" s="8" t="s">
        <v>83</v>
      </c>
      <c r="J27" s="10" t="s">
        <v>84</v>
      </c>
      <c r="K27" s="9">
        <v>1419928000</v>
      </c>
      <c r="L27" s="32" t="s">
        <v>26</v>
      </c>
      <c r="M27" s="33"/>
      <c r="N27" s="10" t="s">
        <v>84</v>
      </c>
      <c r="O27" s="15">
        <v>1600000000</v>
      </c>
      <c r="P27" s="38"/>
      <c r="Q27" s="38"/>
      <c r="R27" s="38">
        <v>1419928000</v>
      </c>
      <c r="S27" s="38">
        <v>1600000000</v>
      </c>
    </row>
    <row r="28" spans="1:19" ht="25.5">
      <c r="A28" s="34">
        <v>1</v>
      </c>
      <c r="B28" s="35">
        <v>2</v>
      </c>
      <c r="C28" s="35">
        <v>20</v>
      </c>
      <c r="D28" s="36">
        <v>4</v>
      </c>
      <c r="E28" s="8"/>
      <c r="F28" s="8"/>
      <c r="G28" s="8" t="s">
        <v>85</v>
      </c>
      <c r="H28" s="8" t="s">
        <v>49</v>
      </c>
      <c r="I28" s="8" t="s">
        <v>86</v>
      </c>
      <c r="J28" s="10" t="s">
        <v>87</v>
      </c>
      <c r="K28" s="9">
        <v>100000000</v>
      </c>
      <c r="L28" s="32" t="s">
        <v>26</v>
      </c>
      <c r="M28" s="33"/>
      <c r="N28" s="10" t="s">
        <v>87</v>
      </c>
      <c r="O28" s="15">
        <v>0</v>
      </c>
      <c r="P28" s="38"/>
      <c r="Q28" s="38"/>
      <c r="R28" s="38">
        <v>100000000</v>
      </c>
      <c r="S28" s="38">
        <v>0</v>
      </c>
    </row>
    <row r="29" spans="1:19" ht="59.25" customHeight="1">
      <c r="A29" s="34">
        <v>1</v>
      </c>
      <c r="B29" s="35">
        <v>2</v>
      </c>
      <c r="C29" s="35">
        <v>21</v>
      </c>
      <c r="D29" s="36"/>
      <c r="E29" s="8"/>
      <c r="F29" s="8"/>
      <c r="G29" s="41" t="s">
        <v>88</v>
      </c>
      <c r="H29" s="41"/>
      <c r="I29" s="41" t="s">
        <v>89</v>
      </c>
      <c r="J29" s="47" t="s">
        <v>31</v>
      </c>
      <c r="K29" s="48">
        <f>SUM(K30:K38)</f>
        <v>29874610000</v>
      </c>
      <c r="L29" s="32"/>
      <c r="M29" s="33"/>
      <c r="N29" s="10" t="s">
        <v>31</v>
      </c>
      <c r="O29" s="15"/>
      <c r="P29" s="38"/>
      <c r="Q29" s="38"/>
      <c r="R29" s="38"/>
      <c r="S29" s="38"/>
    </row>
    <row r="30" spans="1:19" ht="25.5">
      <c r="A30" s="34">
        <v>1</v>
      </c>
      <c r="B30" s="35">
        <v>2</v>
      </c>
      <c r="C30" s="35">
        <v>21</v>
      </c>
      <c r="D30" s="36">
        <v>0</v>
      </c>
      <c r="E30" s="8"/>
      <c r="F30" s="8"/>
      <c r="G30" s="8" t="s">
        <v>90</v>
      </c>
      <c r="H30" s="8" t="s">
        <v>91</v>
      </c>
      <c r="I30" s="8" t="s">
        <v>92</v>
      </c>
      <c r="J30" s="10" t="s">
        <v>93</v>
      </c>
      <c r="K30" s="9">
        <v>2581410000</v>
      </c>
      <c r="L30" s="32" t="s">
        <v>26</v>
      </c>
      <c r="M30" s="33"/>
      <c r="N30" s="10" t="s">
        <v>94</v>
      </c>
      <c r="O30" s="15">
        <v>0</v>
      </c>
      <c r="P30" s="38"/>
      <c r="Q30" s="38"/>
      <c r="R30" s="38">
        <v>2581410000</v>
      </c>
      <c r="S30" s="38">
        <v>0</v>
      </c>
    </row>
    <row r="31" spans="1:19" ht="25.5">
      <c r="A31" s="34">
        <v>1</v>
      </c>
      <c r="B31" s="35">
        <v>2</v>
      </c>
      <c r="C31" s="35">
        <v>21</v>
      </c>
      <c r="D31" s="36">
        <v>0</v>
      </c>
      <c r="E31" s="8"/>
      <c r="F31" s="8"/>
      <c r="G31" s="8" t="s">
        <v>95</v>
      </c>
      <c r="H31" s="8" t="s">
        <v>91</v>
      </c>
      <c r="I31" s="8" t="s">
        <v>96</v>
      </c>
      <c r="J31" s="10" t="s">
        <v>97</v>
      </c>
      <c r="K31" s="9">
        <v>2067800000</v>
      </c>
      <c r="L31" s="32" t="s">
        <v>26</v>
      </c>
      <c r="M31" s="33"/>
      <c r="N31" s="10" t="s">
        <v>98</v>
      </c>
      <c r="O31" s="15">
        <v>0</v>
      </c>
      <c r="P31" s="38"/>
      <c r="Q31" s="38"/>
      <c r="R31" s="38">
        <v>2067800000</v>
      </c>
      <c r="S31" s="38">
        <v>0</v>
      </c>
    </row>
    <row r="32" spans="1:19" ht="25.5">
      <c r="A32" s="34">
        <v>1</v>
      </c>
      <c r="B32" s="35">
        <v>2</v>
      </c>
      <c r="C32" s="35">
        <v>21</v>
      </c>
      <c r="D32" s="36">
        <v>0</v>
      </c>
      <c r="E32" s="8"/>
      <c r="F32" s="8"/>
      <c r="G32" s="8" t="s">
        <v>99</v>
      </c>
      <c r="H32" s="8" t="s">
        <v>91</v>
      </c>
      <c r="I32" s="8" t="s">
        <v>100</v>
      </c>
      <c r="J32" s="10" t="s">
        <v>101</v>
      </c>
      <c r="K32" s="9">
        <v>2278800000</v>
      </c>
      <c r="L32" s="32" t="s">
        <v>26</v>
      </c>
      <c r="M32" s="33"/>
      <c r="N32" s="10" t="s">
        <v>102</v>
      </c>
      <c r="O32" s="15">
        <v>0</v>
      </c>
      <c r="P32" s="38"/>
      <c r="Q32" s="38"/>
      <c r="R32" s="38">
        <v>2278800000</v>
      </c>
      <c r="S32" s="38">
        <v>0</v>
      </c>
    </row>
    <row r="33" spans="1:19" ht="25.5">
      <c r="A33" s="34">
        <v>1</v>
      </c>
      <c r="B33" s="35">
        <v>2</v>
      </c>
      <c r="C33" s="35">
        <v>21</v>
      </c>
      <c r="D33" s="36">
        <v>0</v>
      </c>
      <c r="E33" s="8"/>
      <c r="F33" s="8"/>
      <c r="G33" s="8" t="s">
        <v>103</v>
      </c>
      <c r="H33" s="8" t="s">
        <v>91</v>
      </c>
      <c r="I33" s="8" t="s">
        <v>104</v>
      </c>
      <c r="J33" s="10" t="s">
        <v>105</v>
      </c>
      <c r="K33" s="9">
        <v>2067800000</v>
      </c>
      <c r="L33" s="32" t="s">
        <v>26</v>
      </c>
      <c r="M33" s="33"/>
      <c r="N33" s="10" t="s">
        <v>106</v>
      </c>
      <c r="O33" s="15">
        <v>0</v>
      </c>
      <c r="P33" s="38"/>
      <c r="Q33" s="38"/>
      <c r="R33" s="38">
        <v>2067800000</v>
      </c>
      <c r="S33" s="38">
        <v>0</v>
      </c>
    </row>
    <row r="34" spans="1:19" ht="63.75">
      <c r="A34" s="34">
        <v>1</v>
      </c>
      <c r="B34" s="35">
        <v>2</v>
      </c>
      <c r="C34" s="35">
        <v>21</v>
      </c>
      <c r="D34" s="36">
        <v>0</v>
      </c>
      <c r="E34" s="8"/>
      <c r="F34" s="8"/>
      <c r="G34" s="8" t="s">
        <v>107</v>
      </c>
      <c r="H34" s="8" t="s">
        <v>91</v>
      </c>
      <c r="I34" s="8" t="s">
        <v>108</v>
      </c>
      <c r="J34" s="10" t="s">
        <v>36</v>
      </c>
      <c r="K34" s="9">
        <v>900000000</v>
      </c>
      <c r="L34" s="32" t="s">
        <v>26</v>
      </c>
      <c r="M34" s="33" t="s">
        <v>109</v>
      </c>
      <c r="N34" s="10" t="s">
        <v>110</v>
      </c>
      <c r="O34" s="15">
        <v>0</v>
      </c>
      <c r="P34" s="38"/>
      <c r="Q34" s="38"/>
      <c r="R34" s="38">
        <v>900000000</v>
      </c>
      <c r="S34" s="38">
        <v>0</v>
      </c>
    </row>
    <row r="35" spans="1:19" ht="25.5">
      <c r="A35" s="34">
        <v>1</v>
      </c>
      <c r="B35" s="35">
        <v>2</v>
      </c>
      <c r="C35" s="35">
        <v>21</v>
      </c>
      <c r="D35" s="36">
        <v>0</v>
      </c>
      <c r="E35" s="8"/>
      <c r="F35" s="8"/>
      <c r="G35" s="8" t="s">
        <v>111</v>
      </c>
      <c r="H35" s="8" t="s">
        <v>91</v>
      </c>
      <c r="I35" s="8" t="s">
        <v>112</v>
      </c>
      <c r="J35" s="10" t="s">
        <v>101</v>
      </c>
      <c r="K35" s="9">
        <v>2278800000</v>
      </c>
      <c r="L35" s="32" t="s">
        <v>26</v>
      </c>
      <c r="M35" s="33"/>
      <c r="N35" s="10" t="s">
        <v>102</v>
      </c>
      <c r="O35" s="15">
        <v>0</v>
      </c>
      <c r="P35" s="38"/>
      <c r="Q35" s="38"/>
      <c r="R35" s="38">
        <v>2278800000</v>
      </c>
      <c r="S35" s="38">
        <v>0</v>
      </c>
    </row>
    <row r="36" spans="1:19" ht="25.5">
      <c r="A36" s="34">
        <v>1</v>
      </c>
      <c r="B36" s="35">
        <v>2</v>
      </c>
      <c r="C36" s="35">
        <v>21</v>
      </c>
      <c r="D36" s="36">
        <v>1</v>
      </c>
      <c r="E36" s="8"/>
      <c r="F36" s="8"/>
      <c r="G36" s="8" t="s">
        <v>113</v>
      </c>
      <c r="H36" s="8" t="s">
        <v>33</v>
      </c>
      <c r="I36" s="8" t="s">
        <v>114</v>
      </c>
      <c r="J36" s="10" t="s">
        <v>115</v>
      </c>
      <c r="K36" s="9">
        <v>0</v>
      </c>
      <c r="L36" s="32" t="s">
        <v>26</v>
      </c>
      <c r="M36" s="33" t="s">
        <v>116</v>
      </c>
      <c r="N36" s="10" t="s">
        <v>115</v>
      </c>
      <c r="O36" s="15">
        <v>0</v>
      </c>
      <c r="P36" s="38"/>
      <c r="Q36" s="38"/>
      <c r="R36" s="38">
        <v>0</v>
      </c>
      <c r="S36" s="38">
        <v>0</v>
      </c>
    </row>
    <row r="37" spans="1:19" ht="63.75">
      <c r="A37" s="34">
        <v>1</v>
      </c>
      <c r="B37" s="35">
        <v>2</v>
      </c>
      <c r="C37" s="35">
        <v>21</v>
      </c>
      <c r="D37" s="36">
        <v>2</v>
      </c>
      <c r="E37" s="8"/>
      <c r="F37" s="8"/>
      <c r="G37" s="8" t="s">
        <v>117</v>
      </c>
      <c r="H37" s="8" t="s">
        <v>33</v>
      </c>
      <c r="I37" s="8" t="s">
        <v>118</v>
      </c>
      <c r="J37" s="10" t="s">
        <v>31</v>
      </c>
      <c r="K37" s="9">
        <v>8700000000</v>
      </c>
      <c r="L37" s="32" t="s">
        <v>26</v>
      </c>
      <c r="M37" s="33" t="s">
        <v>119</v>
      </c>
      <c r="N37" s="10" t="s">
        <v>36</v>
      </c>
      <c r="O37" s="15">
        <v>1500000000</v>
      </c>
      <c r="P37" s="38"/>
      <c r="Q37" s="38"/>
      <c r="R37" s="38">
        <v>8700000000</v>
      </c>
      <c r="S37" s="38">
        <v>1500000000</v>
      </c>
    </row>
    <row r="38" spans="1:19" ht="63.75">
      <c r="A38" s="34">
        <v>1</v>
      </c>
      <c r="B38" s="35">
        <v>2</v>
      </c>
      <c r="C38" s="35">
        <v>21</v>
      </c>
      <c r="D38" s="36">
        <v>3</v>
      </c>
      <c r="E38" s="8"/>
      <c r="F38" s="8"/>
      <c r="G38" s="8" t="s">
        <v>120</v>
      </c>
      <c r="H38" s="8" t="s">
        <v>33</v>
      </c>
      <c r="I38" s="8" t="s">
        <v>121</v>
      </c>
      <c r="J38" s="10" t="s">
        <v>122</v>
      </c>
      <c r="K38" s="9">
        <v>9000000000</v>
      </c>
      <c r="L38" s="32" t="s">
        <v>26</v>
      </c>
      <c r="M38" s="33" t="s">
        <v>123</v>
      </c>
      <c r="N38" s="10" t="s">
        <v>122</v>
      </c>
      <c r="O38" s="15">
        <v>10000000000</v>
      </c>
      <c r="P38" s="38"/>
      <c r="Q38" s="38"/>
      <c r="R38" s="38">
        <v>9000000000</v>
      </c>
      <c r="S38" s="38">
        <v>10000000000</v>
      </c>
    </row>
    <row r="39" spans="1:19" ht="25.5">
      <c r="A39" s="34">
        <v>1</v>
      </c>
      <c r="B39" s="35">
        <v>2</v>
      </c>
      <c r="C39" s="35">
        <v>0</v>
      </c>
      <c r="D39" s="36"/>
      <c r="E39" s="8"/>
      <c r="F39" s="8"/>
      <c r="G39" s="41" t="s">
        <v>124</v>
      </c>
      <c r="H39" s="41"/>
      <c r="I39" s="41" t="s">
        <v>125</v>
      </c>
      <c r="J39" s="47" t="s">
        <v>36</v>
      </c>
      <c r="K39" s="48">
        <f>SUM(K40:K40)</f>
        <v>6000000000</v>
      </c>
      <c r="L39" s="32"/>
      <c r="M39" s="33"/>
      <c r="N39" s="10" t="s">
        <v>36</v>
      </c>
      <c r="O39" s="15"/>
      <c r="P39" s="38"/>
      <c r="Q39" s="38"/>
      <c r="R39" s="38"/>
      <c r="S39" s="38"/>
    </row>
    <row r="40" spans="1:19" s="5" customFormat="1">
      <c r="A40" s="35">
        <v>1</v>
      </c>
      <c r="B40" s="34">
        <v>2</v>
      </c>
      <c r="C40" s="35">
        <v>0</v>
      </c>
      <c r="D40" s="37">
        <v>1</v>
      </c>
      <c r="E40" s="11"/>
      <c r="F40" s="11"/>
      <c r="G40" s="11" t="s">
        <v>126</v>
      </c>
      <c r="H40" s="8" t="s">
        <v>33</v>
      </c>
      <c r="I40" s="8" t="s">
        <v>127</v>
      </c>
      <c r="J40" s="14" t="s">
        <v>31</v>
      </c>
      <c r="K40" s="12">
        <v>6000000000</v>
      </c>
      <c r="L40" s="29" t="s">
        <v>26</v>
      </c>
      <c r="M40" s="30"/>
      <c r="N40" s="10" t="s">
        <v>36</v>
      </c>
      <c r="O40" s="16">
        <v>10000000000</v>
      </c>
      <c r="P40" s="38"/>
      <c r="Q40" s="38"/>
      <c r="R40" s="38">
        <v>6000000000</v>
      </c>
      <c r="S40" s="38">
        <v>10000000000</v>
      </c>
    </row>
    <row r="41" spans="1:19" s="5" customFormat="1">
      <c r="A41" s="21"/>
      <c r="B41" s="20"/>
      <c r="C41" s="20"/>
      <c r="D41" s="22"/>
      <c r="E41" s="26" t="s">
        <v>128</v>
      </c>
      <c r="F41" s="27"/>
      <c r="G41" s="28"/>
      <c r="H41" s="49" t="s">
        <v>128</v>
      </c>
      <c r="I41" s="49"/>
      <c r="J41" s="49"/>
      <c r="K41" s="31">
        <f>R41</f>
        <v>78839436000</v>
      </c>
      <c r="L41" s="31"/>
      <c r="M41" s="31"/>
      <c r="N41" s="31"/>
      <c r="O41" s="31">
        <f>S41</f>
        <v>74522710000</v>
      </c>
      <c r="P41" s="39">
        <f>SUM(P8:P40)</f>
        <v>0</v>
      </c>
      <c r="Q41" s="39">
        <f>SUM(Q8:Q40)</f>
        <v>0</v>
      </c>
      <c r="R41" s="39">
        <f>SUM(R8:R40)</f>
        <v>78839436000</v>
      </c>
      <c r="S41" s="39">
        <f>SUM(S8:S40)</f>
        <v>74522710000</v>
      </c>
    </row>
    <row r="42" spans="1:19">
      <c r="A42" s="23"/>
      <c r="B42" s="24"/>
      <c r="C42" s="24"/>
      <c r="D42" s="24"/>
    </row>
    <row r="43" spans="1:19">
      <c r="B43" s="25"/>
      <c r="C43" s="18"/>
      <c r="D43" s="19"/>
    </row>
  </sheetData>
  <sheetProtection formatCells="0" formatColumns="0" formatRows="0" insertColumns="0" insertRows="0" insertHyperlinks="0" deleteColumns="0" deleteRows="0" sort="0" autoFilter="0" pivotTables="0"/>
  <mergeCells count="19">
    <mergeCell ref="A1:O1"/>
    <mergeCell ref="A2:O2"/>
    <mergeCell ref="A3:O3"/>
    <mergeCell ref="A5:D6"/>
    <mergeCell ref="A7:D7"/>
    <mergeCell ref="H41:J41"/>
    <mergeCell ref="N5:O5"/>
    <mergeCell ref="E5:E6"/>
    <mergeCell ref="F5:F6"/>
    <mergeCell ref="G5:G6"/>
    <mergeCell ref="H5:H6"/>
    <mergeCell ref="I5:I6"/>
    <mergeCell ref="J5:L5"/>
    <mergeCell ref="M5:M6"/>
    <mergeCell ref="G8:J8"/>
    <mergeCell ref="G9:O9"/>
    <mergeCell ref="G18:J18"/>
    <mergeCell ref="G19:O19"/>
    <mergeCell ref="E10:E18"/>
  </mergeCells>
  <printOptions horizontalCentered="1"/>
  <pageMargins left="0" right="0"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Renja SKPD</vt:lpstr>
    </vt:vector>
  </TitlesOfParts>
  <Company>Prakarsa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Akhmad Syaifudin</dc:creator>
  <cp:lastModifiedBy>Windows User</cp:lastModifiedBy>
  <cp:lastPrinted>2018-09-13T08:06:50Z</cp:lastPrinted>
  <dcterms:created xsi:type="dcterms:W3CDTF">2013-09-11T13:13:49Z</dcterms:created>
  <dcterms:modified xsi:type="dcterms:W3CDTF">2018-09-13T08:40:59Z</dcterms:modified>
</cp:coreProperties>
</file>